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8730" windowHeight="10785"/>
  </bookViews>
  <sheets>
    <sheet name="Бюджет" sheetId="1" r:id="rId1"/>
  </sheets>
  <definedNames>
    <definedName name="APPT" localSheetId="0">Бюджет!#REF!</definedName>
    <definedName name="FIO" localSheetId="0">Бюджет!$C$13</definedName>
    <definedName name="LAST_CELL" localSheetId="0">Бюджет!$G$29</definedName>
    <definedName name="SIGN" localSheetId="0">Бюджет!$A$13:$E$14</definedName>
    <definedName name="_xlnm.Print_Area" localSheetId="0">Бюджет!$A$1:$B$33</definedName>
  </definedNames>
  <calcPr calcId="125725"/>
</workbook>
</file>

<file path=xl/calcChain.xml><?xml version="1.0" encoding="utf-8"?>
<calcChain xmlns="http://schemas.openxmlformats.org/spreadsheetml/2006/main">
  <c r="B8" i="1"/>
  <c r="B20"/>
  <c r="B30"/>
  <c r="B7" l="1"/>
</calcChain>
</file>

<file path=xl/sharedStrings.xml><?xml version="1.0" encoding="utf-8"?>
<sst xmlns="http://schemas.openxmlformats.org/spreadsheetml/2006/main" count="32" uniqueCount="32">
  <si>
    <t>Итого</t>
  </si>
  <si>
    <t>Субсидия на государственную поддержку отрасли культурыв рамках регионального проекта "Культурная среда" государственной программы "Развитие культуры и туризма в Томской области" (Капитальный ремонт районного дома культуры в с. Парабель)</t>
  </si>
  <si>
    <t>Субсидия на государственную поддержку отрасли культурыв рамках регионального проекта "Культурная среда" государственной программы "Развитие культуры и туризма в Томской области" (Капитальный ремонт филиала МБУК РДК - сельский клуб по адресу: Томская область, Парабельский р-н, д. Н.Чигара)</t>
  </si>
  <si>
    <t>Субсидия на 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</si>
  <si>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Компенсация местным бюджетам расходов по организации электроснабжения от дизельных электростанций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</si>
  <si>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</si>
  <si>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Субсидия на проведение капитальных ремонтов коммунальной инфраструктуры в целях подготовки хозяйственного комплекса Томской области к безаварийному прохождению отопительного сезона (ремонт центральной котельной по адресу: с. Парабель, ул. Советская, 21а)</t>
  </si>
  <si>
    <t>Реализация проектов, отобранных по итогам проведения конкурса проектов</t>
  </si>
  <si>
    <t>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</si>
  <si>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Субсидия на обновление материально-технической базы для формирования у обучающихся современных технологических и гуманитарных навыков</t>
  </si>
  <si>
    <t>Субвенции на содержание приемных семей, включающее в себя денежные средства приемным семьям на содержание детей и ежемесячную выплату вознагрождения, причитающегося приемным родителям</t>
  </si>
  <si>
    <t>Субвенции на осуществление отдельных государственных полномочий по поддержке сельскохозяйственного производства на поддержку малых форм хозяйствования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</si>
  <si>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</si>
  <si>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Приложение к пояснительной записке</t>
  </si>
  <si>
    <t>Субсидии всего,  в том числе:</t>
  </si>
  <si>
    <t xml:space="preserve">Наименование </t>
  </si>
  <si>
    <t>Бюджетные назначения 2020 год</t>
  </si>
  <si>
    <t>Субвенции всего,  в том числе:</t>
  </si>
  <si>
    <t>тыс.рублей</t>
  </si>
  <si>
    <t>Субсидии на обеспечение организации отдыха детей в каникулярное время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</si>
  <si>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</t>
  </si>
  <si>
    <t xml:space="preserve">Субвенции на обеспечение госудрственных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</t>
  </si>
  <si>
    <t>Субвенции на 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</si>
  <si>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 xml:space="preserve">Субвенции на осуществление отдельных государственных полномочий по государственной поддержке сельскохозяйственного производства на осуществление управленческих функций органами </t>
  </si>
  <si>
    <t>Субвенции на осуществление первичного воинского учета на территориях, где отсутствуют военные комиссариаты (ФБ)</t>
  </si>
  <si>
    <t>Субвенции на выплату единовременного пособия при всех формах устройства детей, лишенных родительского попечения, в семью</t>
  </si>
  <si>
    <t>Иные  МБТ всего,  в том числе:</t>
  </si>
  <si>
    <t>Иные МБТ из резервного фонда АТО на организацию проведения капитального ремонта служебного автомобиля NISSAN PATROL (государственный номер В001ТУ70) с заменой двигателя в целях увеличения срока эксплуатации транспортного средства по назначению (расп 817-ра от 25.12.2020)</t>
  </si>
  <si>
    <t>Иные межбюджетные трансферты из резервного фонда Администрации Томской области на укрепление материально-технической базы МБУ ДО "ДЮСШ" (распоряжение АТО от 02.12.2020 г. № 366-р-в)</t>
  </si>
  <si>
    <t>Иные межбюджетные трансферты на выплату ежемесячной стипендии Губернатора Томской области молодым учителям муниципальных образовательных организаций Томской области</t>
  </si>
  <si>
    <t>Уточнение за счет областных средств период с 29.10.2020 по 31.12.2020 г.</t>
  </si>
  <si>
    <t>Субсидии на 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</si>
</sst>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2" fillId="0" borderId="1" xfId="0" applyNumberFormat="1" applyFont="1" applyBorder="1" applyAlignment="1" applyProtection="1">
      <alignment horizontal="left"/>
    </xf>
    <xf numFmtId="164" fontId="2" fillId="0" borderId="1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" fontId="1" fillId="0" borderId="1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33"/>
  <sheetViews>
    <sheetView showGridLines="0" tabSelected="1" view="pageBreakPreview" zoomScale="60" workbookViewId="0">
      <selection activeCell="A33" sqref="A9:XFD33"/>
    </sheetView>
  </sheetViews>
  <sheetFormatPr defaultColWidth="9.140625" defaultRowHeight="12.75" customHeight="1" outlineLevelRow="1"/>
  <cols>
    <col min="1" max="1" width="107" style="1" customWidth="1"/>
    <col min="2" max="2" width="15.42578125" style="1" customWidth="1"/>
    <col min="3" max="3" width="9.140625" style="1" customWidth="1"/>
    <col min="4" max="4" width="13.140625" style="1" customWidth="1"/>
    <col min="5" max="7" width="9.140625" style="1" customWidth="1"/>
    <col min="8" max="16384" width="9.140625" style="1"/>
  </cols>
  <sheetData>
    <row r="1" spans="1:2" ht="12.75" customHeight="1">
      <c r="A1" s="13" t="s">
        <v>13</v>
      </c>
      <c r="B1" s="13"/>
    </row>
    <row r="3" spans="1:2" ht="12.75" customHeight="1">
      <c r="A3" s="14" t="s">
        <v>30</v>
      </c>
      <c r="B3" s="14"/>
    </row>
    <row r="4" spans="1:2" ht="12.75" customHeight="1">
      <c r="A4" s="4"/>
      <c r="B4" s="4"/>
    </row>
    <row r="5" spans="1:2" ht="12.75" customHeight="1">
      <c r="B5" s="3" t="s">
        <v>18</v>
      </c>
    </row>
    <row r="6" spans="1:2" ht="47.25">
      <c r="A6" s="2" t="s">
        <v>15</v>
      </c>
      <c r="B6" s="2" t="s">
        <v>16</v>
      </c>
    </row>
    <row r="7" spans="1:2" ht="15.75">
      <c r="A7" s="5" t="s">
        <v>0</v>
      </c>
      <c r="B7" s="6">
        <f>B8+B20+B30</f>
        <v>4923.3999999999996</v>
      </c>
    </row>
    <row r="8" spans="1:2" ht="15.75">
      <c r="A8" s="7" t="s">
        <v>14</v>
      </c>
      <c r="B8" s="8">
        <f>B9+B10+B11+B12+B13+B14+B15+B16+B17+B18+B19</f>
        <v>1106.4000000000001</v>
      </c>
    </row>
    <row r="9" spans="1:2" ht="47.25" outlineLevel="1">
      <c r="A9" s="9" t="s">
        <v>1</v>
      </c>
      <c r="B9" s="10">
        <v>-2529.3000000000002</v>
      </c>
    </row>
    <row r="10" spans="1:2" ht="63" outlineLevel="1">
      <c r="A10" s="11" t="s">
        <v>2</v>
      </c>
      <c r="B10" s="10">
        <v>2529.3000000000002</v>
      </c>
    </row>
    <row r="11" spans="1:2" ht="47.25" outlineLevel="1">
      <c r="A11" s="9" t="s">
        <v>3</v>
      </c>
      <c r="B11" s="10">
        <v>-5919.4</v>
      </c>
    </row>
    <row r="12" spans="1:2" ht="31.5" outlineLevel="1">
      <c r="A12" s="9" t="s">
        <v>4</v>
      </c>
      <c r="B12" s="10">
        <v>9069.4</v>
      </c>
    </row>
    <row r="13" spans="1:2" ht="31.5" outlineLevel="1">
      <c r="A13" s="9" t="s">
        <v>5</v>
      </c>
      <c r="B13" s="10">
        <v>-203.6</v>
      </c>
    </row>
    <row r="14" spans="1:2" ht="47.25" outlineLevel="1">
      <c r="A14" s="9" t="s">
        <v>6</v>
      </c>
      <c r="B14" s="10">
        <v>-949.6</v>
      </c>
    </row>
    <row r="15" spans="1:2" ht="15.75" outlineLevel="1">
      <c r="A15" s="9" t="s">
        <v>7</v>
      </c>
      <c r="B15" s="10">
        <v>97.1</v>
      </c>
    </row>
    <row r="16" spans="1:2" ht="31.5" outlineLevel="1">
      <c r="A16" s="9" t="s">
        <v>8</v>
      </c>
      <c r="B16" s="10">
        <v>-68.25</v>
      </c>
    </row>
    <row r="17" spans="1:2" ht="31.5" outlineLevel="1">
      <c r="A17" s="9" t="s">
        <v>9</v>
      </c>
      <c r="B17" s="10">
        <v>-64</v>
      </c>
    </row>
    <row r="18" spans="1:2" ht="94.5" outlineLevel="1">
      <c r="A18" s="12" t="s">
        <v>31</v>
      </c>
      <c r="B18" s="15">
        <v>-194.7</v>
      </c>
    </row>
    <row r="19" spans="1:2" ht="15.75" outlineLevel="1">
      <c r="A19" s="9" t="s">
        <v>19</v>
      </c>
      <c r="B19" s="10">
        <v>-660.55</v>
      </c>
    </row>
    <row r="20" spans="1:2" ht="15.75">
      <c r="A20" s="7" t="s">
        <v>17</v>
      </c>
      <c r="B20" s="8">
        <f>B21+B22+B23+B24+B25+B26+B27+B28+B29</f>
        <v>2295</v>
      </c>
    </row>
    <row r="21" spans="1:2" ht="47.25" outlineLevel="1">
      <c r="A21" s="9" t="s">
        <v>10</v>
      </c>
      <c r="B21" s="10">
        <v>500</v>
      </c>
    </row>
    <row r="22" spans="1:2" ht="31.5" outlineLevel="1">
      <c r="A22" s="9" t="s">
        <v>11</v>
      </c>
      <c r="B22" s="10">
        <v>84</v>
      </c>
    </row>
    <row r="23" spans="1:2" ht="78.75" outlineLevel="1">
      <c r="A23" s="11" t="s">
        <v>12</v>
      </c>
      <c r="B23" s="10">
        <v>-2070</v>
      </c>
    </row>
    <row r="24" spans="1:2" ht="47.25" outlineLevel="1">
      <c r="A24" s="9" t="s">
        <v>20</v>
      </c>
      <c r="B24" s="10">
        <v>-2042.8</v>
      </c>
    </row>
    <row r="25" spans="1:2" ht="31.5">
      <c r="A25" s="11" t="s">
        <v>21</v>
      </c>
      <c r="B25" s="10">
        <v>6056</v>
      </c>
    </row>
    <row r="26" spans="1:2" ht="31.5">
      <c r="A26" s="11" t="s">
        <v>22</v>
      </c>
      <c r="B26" s="10">
        <v>-31</v>
      </c>
    </row>
    <row r="27" spans="1:2" ht="31.5">
      <c r="A27" s="11" t="s">
        <v>23</v>
      </c>
      <c r="B27" s="10">
        <v>-107.2</v>
      </c>
    </row>
    <row r="28" spans="1:2" ht="31.5">
      <c r="A28" s="11" t="s">
        <v>24</v>
      </c>
      <c r="B28" s="10">
        <v>6</v>
      </c>
    </row>
    <row r="29" spans="1:2" ht="31.5">
      <c r="A29" s="11" t="s">
        <v>25</v>
      </c>
      <c r="B29" s="10">
        <v>-100</v>
      </c>
    </row>
    <row r="30" spans="1:2" ht="15.75">
      <c r="A30" s="7" t="s">
        <v>26</v>
      </c>
      <c r="B30" s="8">
        <f>B31+B32+B33</f>
        <v>1522</v>
      </c>
    </row>
    <row r="31" spans="1:2" ht="47.25">
      <c r="A31" s="11" t="s">
        <v>27</v>
      </c>
      <c r="B31" s="10">
        <v>1500</v>
      </c>
    </row>
    <row r="32" spans="1:2" ht="47.25">
      <c r="A32" s="11" t="s">
        <v>28</v>
      </c>
      <c r="B32" s="10">
        <v>100</v>
      </c>
    </row>
    <row r="33" spans="1:2" ht="31.5">
      <c r="A33" s="11" t="s">
        <v>29</v>
      </c>
      <c r="B33" s="10">
        <v>-78</v>
      </c>
    </row>
  </sheetData>
  <mergeCells count="2">
    <mergeCell ref="A1:B1"/>
    <mergeCell ref="A3:B3"/>
  </mergeCells>
  <pageMargins left="0.78740157480314965" right="0.39370078740157483" top="0.15748031496062992" bottom="0.15748031496062992" header="0.31496062992125984" footer="0.31496062992125984"/>
  <pageSetup paperSize="9" scale="75" orientation="portrait" r:id="rId1"/>
  <headerFooter alignWithMargins="0"/>
  <rowBreaks count="1" manualBreakCount="1">
    <brk id="33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</dc:creator>
  <dc:description>POI HSSF rep:2.52.0.105</dc:description>
  <cp:lastModifiedBy>But</cp:lastModifiedBy>
  <cp:lastPrinted>2021-01-15T08:13:21Z</cp:lastPrinted>
  <dcterms:created xsi:type="dcterms:W3CDTF">2020-12-09T02:24:12Z</dcterms:created>
  <dcterms:modified xsi:type="dcterms:W3CDTF">2021-01-15T08:13:25Z</dcterms:modified>
</cp:coreProperties>
</file>